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2D2CFFB1-6695-42EA-A712-94D1838D502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Area" localSheetId="0">Лист1!$A$1:$G$33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32" i="1" l="1"/>
  <c r="D27" i="1"/>
  <c r="C32" i="1"/>
  <c r="C27" i="1"/>
  <c r="F16" i="1" l="1"/>
  <c r="C8" i="1" l="1"/>
  <c r="C26" i="1"/>
  <c r="D26" i="1" l="1"/>
  <c r="D19" i="1"/>
  <c r="D8" i="1"/>
  <c r="C19" i="1"/>
  <c r="D7" i="1" l="1"/>
  <c r="D33" i="1"/>
  <c r="C7" i="1"/>
  <c r="C33" i="1" s="1"/>
  <c r="E27" i="1"/>
  <c r="E26" i="1" s="1"/>
  <c r="E8" i="1"/>
  <c r="F32" i="1" l="1"/>
  <c r="G32" i="1"/>
  <c r="F9" i="1"/>
  <c r="F10" i="1"/>
  <c r="F11" i="1"/>
  <c r="F12" i="1"/>
  <c r="F13" i="1"/>
  <c r="F14" i="1"/>
  <c r="F15" i="1"/>
  <c r="F17" i="1"/>
  <c r="F18" i="1"/>
  <c r="F20" i="1"/>
  <c r="F21" i="1"/>
  <c r="F22" i="1"/>
  <c r="F23" i="1"/>
  <c r="F24" i="1"/>
  <c r="F25" i="1"/>
  <c r="F28" i="1"/>
  <c r="F29" i="1"/>
  <c r="F30" i="1"/>
  <c r="F31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8" i="1"/>
  <c r="G29" i="1"/>
  <c r="G30" i="1"/>
  <c r="G31" i="1"/>
  <c r="G27" i="1"/>
  <c r="E19" i="1"/>
  <c r="G8" i="1"/>
  <c r="F19" i="1" l="1"/>
  <c r="F27" i="1"/>
  <c r="G19" i="1"/>
  <c r="F8" i="1"/>
  <c r="E7" i="1"/>
  <c r="E33" i="1" s="1"/>
  <c r="F26" i="1" l="1"/>
  <c r="G26" i="1"/>
  <c r="G7" i="1"/>
  <c r="F7" i="1"/>
  <c r="F33" i="1" l="1"/>
  <c r="G33" i="1"/>
</calcChain>
</file>

<file path=xl/sharedStrings.xml><?xml version="1.0" encoding="utf-8"?>
<sst xmlns="http://schemas.openxmlformats.org/spreadsheetml/2006/main" count="61" uniqueCount="61">
  <si>
    <t>№ пп</t>
  </si>
  <si>
    <t>НАЛОГОВЫЕ И НЕНАЛОГОВЫЕ 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</si>
  <si>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</si>
  <si>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</si>
  <si>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</si>
  <si>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</si>
  <si>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 xml:space="preserve">Единый  сельскохозяйственный налог  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</si>
  <si>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</si>
  <si>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</si>
  <si>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</si>
  <si>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</si>
  <si>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</si>
  <si>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
ИУЩЕСТВА, НАХОДЯЩЕГОСЯ  
В ГОСУДАРСТВЕННОЙ И МУНИЦИПАЛЬНОЙ СОБСТВЕННОСТИ</t>
  </si>
  <si>
    <t>Плата за негативное воздействие  на окружающую среду</t>
  </si>
  <si>
    <t>ДОХОДЫ ОТ ПРОДАЖИ МАТЕРИАЛЬНЫХ И НЕМАТЕРИАЛЬНЫХ АКТИВОВ</t>
  </si>
  <si>
    <t>ШТРАФЫ, САНКЦИИ, ВОЗМЕЩЕНИЕ
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</si>
  <si>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</si>
  <si>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</si>
  <si>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</si>
  <si>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</si>
  <si>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</si>
  <si>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</si>
  <si>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</si>
  <si>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 xml:space="preserve">ИТОГО </t>
  </si>
  <si>
    <t>Исполнение</t>
  </si>
  <si>
    <t>1.1. Налоговые доходы</t>
  </si>
  <si>
    <t>1.1.1.</t>
  </si>
  <si>
    <t>1.1.2.</t>
  </si>
  <si>
    <t>1.1.5.</t>
  </si>
  <si>
    <t>1.1.3.</t>
  </si>
  <si>
    <t>1.1.4.</t>
  </si>
  <si>
    <t>1.1.6.</t>
  </si>
  <si>
    <t>1.1.7.</t>
  </si>
  <si>
    <t>1.1.8.</t>
  </si>
  <si>
    <t>1.1.9.</t>
  </si>
  <si>
    <t>1.1.10.</t>
  </si>
  <si>
    <t>1.2.1.</t>
  </si>
  <si>
    <t>1.2.2.</t>
  </si>
  <si>
    <t>1.2.3.</t>
  </si>
  <si>
    <t>1.2.4.</t>
  </si>
  <si>
    <t>1.2.5.</t>
  </si>
  <si>
    <t>1.2.6.</t>
  </si>
  <si>
    <t>2.</t>
  </si>
  <si>
    <t>1.2. Неналоговые доходы</t>
  </si>
  <si>
    <t>2.1.</t>
  </si>
  <si>
    <t>2.1.1.</t>
  </si>
  <si>
    <t>2.1.2.</t>
  </si>
  <si>
    <t>2.1.3.</t>
  </si>
  <si>
    <t>2.2.</t>
  </si>
  <si>
    <t>Вид дохода</t>
  </si>
  <si>
    <t>Сведения о фактических поступлениях доходов по видам доходов за период трех лет</t>
  </si>
  <si>
    <t>2.1.4.</t>
  </si>
  <si>
    <t>Иные безвозмездные поступления</t>
  </si>
  <si>
    <t xml:space="preserve">ДОХОДЫ ОТ ОКАЗАНИЯ ПЛАТНЫХ УСЛУГ И КОМПЕНСАЦИИ ЗАТРАТ ГОСУДАРСТВА
</t>
  </si>
  <si>
    <t>(тыс. рублей)</t>
  </si>
  <si>
    <t>2022 год</t>
  </si>
  <si>
    <t>2023 год</t>
  </si>
  <si>
    <t>Темп роста к соотв. периоду 2022 года</t>
  </si>
  <si>
    <t>2024 год</t>
  </si>
  <si>
    <t>Темп роста к соотв. периоду 2023 года</t>
  </si>
  <si>
    <t>Приложение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</si>
</sst>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(* #,##0.00_);_(* \(#,##0.00\);_(* &quot;-&quot;??_);_(@_)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>
      <alignment vertical="center" wrapText="1"/>
    </xf>
  </cellStyleXfs>
  <cellXfs count="35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16" fontId="3" fillId="2" borderId="1" xfId="0" applyNumberFormat="1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6" fontId="1" fillId="0" borderId="1" xfId="2" applyNumberFormat="1" applyFont="1" applyFill="1" applyBorder="1" applyAlignment="1">
      <alignment horizontal="right" vertical="center" wrapText="1"/>
    </xf>
    <xf numFmtId="0" fontId="7" fillId="0" borderId="0" xfId="0" applyFont="1"/>
    <xf numFmtId="164" fontId="9" fillId="0" borderId="1" xfId="0" applyNumberFormat="1" applyFont="1" applyBorder="1" applyAlignment="1">
      <alignment vertical="center"/>
    </xf>
    <xf numFmtId="164" fontId="4" fillId="0" borderId="1" xfId="0" applyNumberFormat="1" applyFont="1" applyBorder="1"/>
    <xf numFmtId="164" fontId="9" fillId="0" borderId="1" xfId="0" applyNumberFormat="1" applyFont="1" applyBorder="1"/>
    <xf numFmtId="164" fontId="4" fillId="0" borderId="0" xfId="0" applyNumberFormat="1" applyFont="1"/>
    <xf numFmtId="0" fontId="11" fillId="0" borderId="0" xfId="0" applyFont="1"/>
    <xf numFmtId="166" fontId="3" fillId="0" borderId="1" xfId="2" applyNumberFormat="1" applyFont="1" applyFill="1" applyBorder="1" applyAlignment="1">
      <alignment horizontal="right" wrapText="1"/>
    </xf>
    <xf numFmtId="166" fontId="1" fillId="0" borderId="1" xfId="2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164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3" borderId="0" xfId="0" applyNumberFormat="1" applyFont="1" applyFill="1"/>
    <xf numFmtId="164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/>
    <xf numFmtId="0" fontId="6" fillId="2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10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1000000}"/>
    <cellStyle name="Обычный 2 2" xfId="1" xr:uid="{00000000-0005-0000-0000-000002000000}"/>
    <cellStyle name="Финансов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workbookViewId="0">
      <selection activeCell="A3" sqref="A3:G3"/>
    </sheetView>
  </sheetViews>
  <sheetFormatPr defaultRowHeight="15" x14ac:dyDescent="0.25"/>
  <cols>
    <col min="1" max="1" width="6.85546875" customWidth="1"/>
    <col min="2" max="2" width="31.85546875" customWidth="1"/>
    <col min="3" max="5" width="13.85546875" style="17" customWidth="1"/>
  </cols>
  <sheetData>
    <row r="1" spans="1:7" x14ac:dyDescent="0.25">
      <c r="D1" s="17" t="s">
        <v>60</v>
      </c>
    </row>
    <row r="3" spans="1:7" ht="15.75" x14ac:dyDescent="0.25">
      <c r="A3" s="28" t="s">
        <v>50</v>
      </c>
      <c r="B3" s="28"/>
      <c r="C3" s="28"/>
      <c r="D3" s="28"/>
      <c r="E3" s="28"/>
      <c r="F3" s="28"/>
      <c r="G3" s="28"/>
    </row>
    <row r="4" spans="1:7" x14ac:dyDescent="0.25">
      <c r="G4" s="20" t="s">
        <v>54</v>
      </c>
    </row>
    <row r="5" spans="1:7" x14ac:dyDescent="0.25">
      <c r="A5" s="29" t="s">
        <v>0</v>
      </c>
      <c r="B5" s="29" t="s">
        <v>49</v>
      </c>
      <c r="C5" s="30" t="s">
        <v>24</v>
      </c>
      <c r="D5" s="31"/>
      <c r="E5" s="32"/>
      <c r="F5" s="29" t="s">
        <v>57</v>
      </c>
      <c r="G5" s="33" t="s">
        <v>59</v>
      </c>
    </row>
    <row r="6" spans="1:7" ht="69.95" customHeight="1" x14ac:dyDescent="0.25">
      <c r="A6" s="29"/>
      <c r="B6" s="29"/>
      <c r="C6" s="1" t="s">
        <v>55</v>
      </c>
      <c r="D6" s="1" t="s">
        <v>56</v>
      </c>
      <c r="E6" s="1" t="s">
        <v>58</v>
      </c>
      <c r="F6" s="29"/>
      <c r="G6" s="34"/>
    </row>
    <row r="7" spans="1:7" s="12" customFormat="1" ht="25.5" x14ac:dyDescent="0.25">
      <c r="A7" s="9">
        <v>1</v>
      </c>
      <c r="B7" s="3" t="s">
        <v>1</v>
      </c>
      <c r="C7" s="13">
        <f t="shared" ref="C7:D7" si="0">C8+C19</f>
        <v>3041093.7510000002</v>
      </c>
      <c r="D7" s="13">
        <f t="shared" si="0"/>
        <v>3888290.1999999997</v>
      </c>
      <c r="E7" s="13">
        <f t="shared" ref="E7" si="1">E8+E19</f>
        <v>4379349.2</v>
      </c>
      <c r="F7" s="11">
        <f t="shared" ref="F7:F33" si="2">E7/C7*100</f>
        <v>144.00572815487661</v>
      </c>
      <c r="G7" s="11">
        <f>E7/D7*100</f>
        <v>112.62917567212449</v>
      </c>
    </row>
    <row r="8" spans="1:7" s="12" customFormat="1" ht="18.75" x14ac:dyDescent="0.25">
      <c r="A8" s="26" t="s">
        <v>25</v>
      </c>
      <c r="B8" s="27"/>
      <c r="C8" s="13">
        <f>SUM(C9:C18)</f>
        <v>2084977.7949999999</v>
      </c>
      <c r="D8" s="13">
        <f>SUM(D9:D18)</f>
        <v>2335426.9</v>
      </c>
      <c r="E8" s="13">
        <f>SUM(E9:E18)</f>
        <v>2813333.6</v>
      </c>
      <c r="F8" s="11">
        <f t="shared" si="2"/>
        <v>134.93350417192335</v>
      </c>
      <c r="G8" s="11">
        <f>E8/D8*100</f>
        <v>120.46335511507556</v>
      </c>
    </row>
    <row r="9" spans="1:7" x14ac:dyDescent="0.25">
      <c r="A9" s="4" t="s">
        <v>26</v>
      </c>
      <c r="B9" s="5" t="s">
        <v>2</v>
      </c>
      <c r="C9" s="21">
        <v>1955305.8589999999</v>
      </c>
      <c r="D9" s="21">
        <v>2222023.4</v>
      </c>
      <c r="E9" s="21">
        <v>2647774.7000000002</v>
      </c>
      <c r="F9" s="2">
        <f t="shared" si="2"/>
        <v>135.41486043284036</v>
      </c>
      <c r="G9" s="2">
        <f t="shared" ref="G9:G33" si="3">E9/D9*100</f>
        <v>119.16052279197422</v>
      </c>
    </row>
    <row r="10" spans="1:7" ht="38.25" x14ac:dyDescent="0.25">
      <c r="A10" s="7" t="s">
        <v>27</v>
      </c>
      <c r="B10" s="5" t="s">
        <v>3</v>
      </c>
      <c r="C10" s="21">
        <v>14075.968999999999</v>
      </c>
      <c r="D10" s="21">
        <v>14922.8</v>
      </c>
      <c r="E10" s="21">
        <v>16720.7</v>
      </c>
      <c r="F10" s="18">
        <f t="shared" si="2"/>
        <v>118.78897999846404</v>
      </c>
      <c r="G10" s="18">
        <f t="shared" si="3"/>
        <v>112.04800707641998</v>
      </c>
    </row>
    <row r="11" spans="1:7" ht="38.25" x14ac:dyDescent="0.25">
      <c r="A11" s="8" t="s">
        <v>29</v>
      </c>
      <c r="B11" s="5" t="s">
        <v>4</v>
      </c>
      <c r="C11" s="24">
        <v>75910.399999999994</v>
      </c>
      <c r="D11" s="24">
        <v>63184</v>
      </c>
      <c r="E11" s="24">
        <v>101561.1</v>
      </c>
      <c r="F11" s="18">
        <f t="shared" si="2"/>
        <v>133.79075857853471</v>
      </c>
      <c r="G11" s="18">
        <f t="shared" si="3"/>
        <v>160.73863636363637</v>
      </c>
    </row>
    <row r="12" spans="1:7" ht="25.5" x14ac:dyDescent="0.25">
      <c r="A12" s="8" t="s">
        <v>30</v>
      </c>
      <c r="B12" s="5" t="s">
        <v>5</v>
      </c>
      <c r="C12" s="24">
        <v>227.41800000000001</v>
      </c>
      <c r="D12" s="24">
        <v>-79.8</v>
      </c>
      <c r="E12" s="24">
        <v>51.8</v>
      </c>
      <c r="F12" s="18">
        <f t="shared" si="2"/>
        <v>22.777440659930171</v>
      </c>
      <c r="G12" s="18">
        <f t="shared" si="3"/>
        <v>-64.912280701754383</v>
      </c>
    </row>
    <row r="13" spans="1:7" x14ac:dyDescent="0.25">
      <c r="A13" s="4" t="s">
        <v>28</v>
      </c>
      <c r="B13" s="5" t="s">
        <v>6</v>
      </c>
      <c r="C13" s="22">
        <v>503.226</v>
      </c>
      <c r="D13" s="22">
        <v>638.9</v>
      </c>
      <c r="E13" s="22">
        <v>443.3</v>
      </c>
      <c r="F13" s="18">
        <f t="shared" si="2"/>
        <v>88.091632785269454</v>
      </c>
      <c r="G13" s="18">
        <f t="shared" si="3"/>
        <v>69.384880262951953</v>
      </c>
    </row>
    <row r="14" spans="1:7" ht="38.25" x14ac:dyDescent="0.25">
      <c r="A14" s="4" t="s">
        <v>31</v>
      </c>
      <c r="B14" s="5" t="s">
        <v>7</v>
      </c>
      <c r="C14" s="25">
        <v>1679.8420000000001</v>
      </c>
      <c r="D14" s="25">
        <v>-50.5</v>
      </c>
      <c r="E14" s="25">
        <v>1342</v>
      </c>
      <c r="F14" s="18">
        <f t="shared" si="2"/>
        <v>79.888465700940912</v>
      </c>
      <c r="G14" s="18">
        <f t="shared" si="3"/>
        <v>-2657.4257425742571</v>
      </c>
    </row>
    <row r="15" spans="1:7" x14ac:dyDescent="0.25">
      <c r="A15" s="4" t="s">
        <v>32</v>
      </c>
      <c r="B15" s="5" t="s">
        <v>8</v>
      </c>
      <c r="C15" s="25">
        <v>1939.1869999999999</v>
      </c>
      <c r="D15" s="25">
        <v>1847.1</v>
      </c>
      <c r="E15" s="25">
        <v>2617.3000000000002</v>
      </c>
      <c r="F15" s="18">
        <f t="shared" si="2"/>
        <v>134.96893285691377</v>
      </c>
      <c r="G15" s="18">
        <f t="shared" si="3"/>
        <v>141.69779654593688</v>
      </c>
    </row>
    <row r="16" spans="1:7" x14ac:dyDescent="0.25">
      <c r="A16" s="4" t="s">
        <v>33</v>
      </c>
      <c r="B16" s="5" t="s">
        <v>9</v>
      </c>
      <c r="C16" s="25">
        <v>8193.9150000000009</v>
      </c>
      <c r="D16" s="25">
        <v>9260.4</v>
      </c>
      <c r="E16" s="25">
        <v>8542.6</v>
      </c>
      <c r="F16" s="18">
        <f t="shared" si="2"/>
        <v>104.25541392606586</v>
      </c>
      <c r="G16" s="18">
        <f t="shared" si="3"/>
        <v>92.248714958317152</v>
      </c>
    </row>
    <row r="17" spans="1:7" x14ac:dyDescent="0.25">
      <c r="A17" s="4" t="s">
        <v>34</v>
      </c>
      <c r="B17" s="5" t="s">
        <v>10</v>
      </c>
      <c r="C17" s="25">
        <v>22981.778999999999</v>
      </c>
      <c r="D17" s="25">
        <v>20006.7</v>
      </c>
      <c r="E17" s="25">
        <f>28090.8-0.1</f>
        <v>28090.7</v>
      </c>
      <c r="F17" s="18">
        <f t="shared" si="2"/>
        <v>122.23031123917781</v>
      </c>
      <c r="G17" s="18">
        <f t="shared" si="3"/>
        <v>140.40646383461538</v>
      </c>
    </row>
    <row r="18" spans="1:7" x14ac:dyDescent="0.25">
      <c r="A18" s="4" t="s">
        <v>35</v>
      </c>
      <c r="B18" s="5" t="s">
        <v>11</v>
      </c>
      <c r="C18" s="25">
        <v>4160.2</v>
      </c>
      <c r="D18" s="25">
        <v>3673.9</v>
      </c>
      <c r="E18" s="25">
        <v>6189.4</v>
      </c>
      <c r="F18" s="18">
        <f t="shared" si="2"/>
        <v>148.77650112975337</v>
      </c>
      <c r="G18" s="18">
        <f t="shared" si="3"/>
        <v>168.4694738561202</v>
      </c>
    </row>
    <row r="19" spans="1:7" s="12" customFormat="1" ht="18.75" x14ac:dyDescent="0.25">
      <c r="A19" s="26" t="s">
        <v>43</v>
      </c>
      <c r="B19" s="27"/>
      <c r="C19" s="15">
        <f t="shared" ref="C19:D19" si="4">SUM(C20:C25)</f>
        <v>956115.95600000012</v>
      </c>
      <c r="D19" s="15">
        <f t="shared" si="4"/>
        <v>1552863.2999999998</v>
      </c>
      <c r="E19" s="15">
        <f t="shared" ref="E19" si="5">SUM(E20:E25)</f>
        <v>1566015.6</v>
      </c>
      <c r="F19" s="19">
        <f t="shared" si="2"/>
        <v>163.78929670325468</v>
      </c>
      <c r="G19" s="19">
        <f t="shared" si="3"/>
        <v>100.84697088275576</v>
      </c>
    </row>
    <row r="20" spans="1:7" ht="63.75" x14ac:dyDescent="0.25">
      <c r="A20" s="4" t="s">
        <v>36</v>
      </c>
      <c r="B20" s="5" t="s">
        <v>12</v>
      </c>
      <c r="C20" s="14">
        <v>609623.304</v>
      </c>
      <c r="D20" s="14">
        <v>728884</v>
      </c>
      <c r="E20" s="14">
        <v>629946</v>
      </c>
      <c r="F20" s="18">
        <f t="shared" si="2"/>
        <v>103.3336481506947</v>
      </c>
      <c r="G20" s="18">
        <f t="shared" si="3"/>
        <v>86.426097979925473</v>
      </c>
    </row>
    <row r="21" spans="1:7" ht="25.5" x14ac:dyDescent="0.25">
      <c r="A21" s="4" t="s">
        <v>37</v>
      </c>
      <c r="B21" s="5" t="s">
        <v>13</v>
      </c>
      <c r="C21" s="14">
        <v>36503.076999999997</v>
      </c>
      <c r="D21" s="14">
        <v>121227.1</v>
      </c>
      <c r="E21" s="14">
        <v>26749.1</v>
      </c>
      <c r="F21" s="18">
        <f t="shared" si="2"/>
        <v>73.279027957013056</v>
      </c>
      <c r="G21" s="18">
        <f t="shared" si="3"/>
        <v>22.065280782927246</v>
      </c>
    </row>
    <row r="22" spans="1:7" ht="48.2" customHeight="1" x14ac:dyDescent="0.25">
      <c r="A22" s="4" t="s">
        <v>38</v>
      </c>
      <c r="B22" s="5" t="s">
        <v>53</v>
      </c>
      <c r="C22" s="14">
        <v>2904.3739999999998</v>
      </c>
      <c r="D22" s="14">
        <v>5553.5</v>
      </c>
      <c r="E22" s="14">
        <v>2655.9</v>
      </c>
      <c r="F22" s="18">
        <f t="shared" si="2"/>
        <v>91.444834583975762</v>
      </c>
      <c r="G22" s="18">
        <f t="shared" si="3"/>
        <v>47.82389484109121</v>
      </c>
    </row>
    <row r="23" spans="1:7" ht="38.25" x14ac:dyDescent="0.25">
      <c r="A23" s="4" t="s">
        <v>39</v>
      </c>
      <c r="B23" s="5" t="s">
        <v>14</v>
      </c>
      <c r="C23" s="14">
        <v>8127.2209999999995</v>
      </c>
      <c r="D23" s="14">
        <v>9389.2000000000007</v>
      </c>
      <c r="E23" s="14">
        <v>13593.2</v>
      </c>
      <c r="F23" s="18">
        <f t="shared" si="2"/>
        <v>167.25520322383264</v>
      </c>
      <c r="G23" s="18">
        <f t="shared" si="3"/>
        <v>144.7748476973544</v>
      </c>
    </row>
    <row r="24" spans="1:7" ht="38.25" x14ac:dyDescent="0.25">
      <c r="A24" s="4" t="s">
        <v>40</v>
      </c>
      <c r="B24" s="5" t="s">
        <v>15</v>
      </c>
      <c r="C24" s="14">
        <v>299123.087</v>
      </c>
      <c r="D24" s="14">
        <v>683461.6</v>
      </c>
      <c r="E24" s="14">
        <v>892949.3</v>
      </c>
      <c r="F24" s="18">
        <f t="shared" si="2"/>
        <v>298.52236046226682</v>
      </c>
      <c r="G24" s="18">
        <f t="shared" si="3"/>
        <v>130.65098317154909</v>
      </c>
    </row>
    <row r="25" spans="1:7" x14ac:dyDescent="0.25">
      <c r="A25" s="4" t="s">
        <v>41</v>
      </c>
      <c r="B25" s="5" t="s">
        <v>16</v>
      </c>
      <c r="C25" s="14">
        <v>-165.107</v>
      </c>
      <c r="D25" s="14">
        <v>4347.8999999999996</v>
      </c>
      <c r="E25" s="14">
        <v>122.1</v>
      </c>
      <c r="F25" s="18">
        <f t="shared" si="2"/>
        <v>-73.952043220457028</v>
      </c>
      <c r="G25" s="18">
        <f t="shared" si="3"/>
        <v>2.8082522597115847</v>
      </c>
    </row>
    <row r="26" spans="1:7" s="12" customFormat="1" ht="25.5" x14ac:dyDescent="0.25">
      <c r="A26" s="9" t="s">
        <v>42</v>
      </c>
      <c r="B26" s="3" t="s">
        <v>17</v>
      </c>
      <c r="C26" s="15">
        <f>C27+C32-0.1</f>
        <v>2805868.7129999995</v>
      </c>
      <c r="D26" s="15">
        <f>D27+D32-0.1</f>
        <v>3034005.0999999996</v>
      </c>
      <c r="E26" s="15">
        <f>E27+E32</f>
        <v>3496640.1</v>
      </c>
      <c r="F26" s="19">
        <f t="shared" si="2"/>
        <v>124.61880642524564</v>
      </c>
      <c r="G26" s="19">
        <f t="shared" si="3"/>
        <v>115.24832637888449</v>
      </c>
    </row>
    <row r="27" spans="1:7" ht="38.25" x14ac:dyDescent="0.25">
      <c r="A27" s="4" t="s">
        <v>44</v>
      </c>
      <c r="B27" s="5" t="s">
        <v>18</v>
      </c>
      <c r="C27" s="14">
        <f>C28+C29+C30+C31</f>
        <v>2722096.2659999998</v>
      </c>
      <c r="D27" s="14">
        <f>D28+D29+D30+D31</f>
        <v>2915544.0999999996</v>
      </c>
      <c r="E27" s="14">
        <f>E28+E29+E30+E31</f>
        <v>3393189.3000000003</v>
      </c>
      <c r="F27" s="18">
        <f t="shared" si="2"/>
        <v>124.65353787748813</v>
      </c>
      <c r="G27" s="18">
        <f t="shared" si="3"/>
        <v>116.38271223542804</v>
      </c>
    </row>
    <row r="28" spans="1:7" ht="25.5" x14ac:dyDescent="0.25">
      <c r="A28" s="4" t="s">
        <v>45</v>
      </c>
      <c r="B28" s="5" t="s">
        <v>19</v>
      </c>
      <c r="C28" s="14">
        <v>133541.70000000001</v>
      </c>
      <c r="D28" s="14">
        <v>177717.2</v>
      </c>
      <c r="E28" s="14">
        <v>327277.09999999998</v>
      </c>
      <c r="F28" s="18">
        <f t="shared" si="2"/>
        <v>245.07483430269343</v>
      </c>
      <c r="G28" s="18">
        <f t="shared" si="3"/>
        <v>184.15611994787221</v>
      </c>
    </row>
    <row r="29" spans="1:7" ht="38.25" x14ac:dyDescent="0.25">
      <c r="A29" s="4" t="s">
        <v>46</v>
      </c>
      <c r="B29" s="5" t="s">
        <v>20</v>
      </c>
      <c r="C29" s="14">
        <v>241060.43900000001</v>
      </c>
      <c r="D29" s="14">
        <v>310345.5</v>
      </c>
      <c r="E29" s="14">
        <v>458642.3</v>
      </c>
      <c r="F29" s="18">
        <f t="shared" si="2"/>
        <v>190.26029401697056</v>
      </c>
      <c r="G29" s="18">
        <f t="shared" si="3"/>
        <v>147.78442091153246</v>
      </c>
    </row>
    <row r="30" spans="1:7" ht="25.5" x14ac:dyDescent="0.25">
      <c r="A30" s="4" t="s">
        <v>47</v>
      </c>
      <c r="B30" s="5" t="s">
        <v>21</v>
      </c>
      <c r="C30" s="14">
        <v>1762367.8259999999</v>
      </c>
      <c r="D30" s="14">
        <v>1768923.7</v>
      </c>
      <c r="E30" s="14">
        <v>1934499.3</v>
      </c>
      <c r="F30" s="18">
        <f t="shared" si="2"/>
        <v>109.76705722043749</v>
      </c>
      <c r="G30" s="18">
        <f t="shared" si="3"/>
        <v>109.36024544190346</v>
      </c>
    </row>
    <row r="31" spans="1:7" x14ac:dyDescent="0.25">
      <c r="A31" s="4" t="s">
        <v>51</v>
      </c>
      <c r="B31" s="5" t="s">
        <v>22</v>
      </c>
      <c r="C31" s="14">
        <v>585126.30099999998</v>
      </c>
      <c r="D31" s="14">
        <v>658557.69999999995</v>
      </c>
      <c r="E31" s="14">
        <v>672770.6</v>
      </c>
      <c r="F31" s="18">
        <f t="shared" si="2"/>
        <v>114.97869756498949</v>
      </c>
      <c r="G31" s="18">
        <f t="shared" si="3"/>
        <v>102.15818598734781</v>
      </c>
    </row>
    <row r="32" spans="1:7" x14ac:dyDescent="0.25">
      <c r="A32" s="7" t="s">
        <v>48</v>
      </c>
      <c r="B32" s="5" t="s">
        <v>52</v>
      </c>
      <c r="C32" s="14">
        <f>83625.986+186.004-39.443</f>
        <v>83772.547000000006</v>
      </c>
      <c r="D32" s="14">
        <f>120239.7+9.6-1788.2</f>
        <v>118461.1</v>
      </c>
      <c r="E32" s="14">
        <v>103450.8</v>
      </c>
      <c r="F32" s="18">
        <f t="shared" ref="F32" si="6">E32/C32*100</f>
        <v>123.49009753756204</v>
      </c>
      <c r="G32" s="18">
        <f t="shared" ref="G32" si="7">E32/D32*100</f>
        <v>87.32892063301793</v>
      </c>
    </row>
    <row r="33" spans="1:7" s="12" customFormat="1" x14ac:dyDescent="0.25">
      <c r="A33" s="10"/>
      <c r="B33" s="6" t="s">
        <v>23</v>
      </c>
      <c r="C33" s="15">
        <f>C7+C26+0.1</f>
        <v>5846962.5639999993</v>
      </c>
      <c r="D33" s="15">
        <f>D7+D26+0.1</f>
        <v>6922295.3999999985</v>
      </c>
      <c r="E33" s="15">
        <f>E7+E26</f>
        <v>7875989.3000000007</v>
      </c>
      <c r="F33" s="11">
        <f t="shared" si="2"/>
        <v>134.70223579834095</v>
      </c>
      <c r="G33" s="11">
        <f t="shared" si="3"/>
        <v>113.77713381026766</v>
      </c>
    </row>
    <row r="34" spans="1:7" x14ac:dyDescent="0.25">
      <c r="C34" s="16"/>
      <c r="D34" s="16"/>
      <c r="E34" s="16"/>
    </row>
    <row r="35" spans="1:7" x14ac:dyDescent="0.25">
      <c r="C35" s="16"/>
      <c r="D35" s="16"/>
      <c r="E35" s="23">
        <v>7875989.2589999996</v>
      </c>
    </row>
    <row r="36" spans="1:7" x14ac:dyDescent="0.25">
      <c r="C36" s="16"/>
      <c r="D36" s="16"/>
      <c r="E36" s="16"/>
    </row>
    <row r="37" spans="1:7" x14ac:dyDescent="0.25">
      <c r="C37" s="16"/>
      <c r="D37" s="16"/>
      <c r="E37" s="16"/>
    </row>
    <row r="38" spans="1:7" x14ac:dyDescent="0.25">
      <c r="C38" s="16"/>
      <c r="D38" s="16"/>
      <c r="E38" s="16"/>
    </row>
    <row r="39" spans="1:7" x14ac:dyDescent="0.25">
      <c r="C39" s="16"/>
      <c r="D39" s="16"/>
      <c r="E39" s="16"/>
    </row>
    <row r="40" spans="1:7" x14ac:dyDescent="0.25">
      <c r="C40" s="16"/>
      <c r="D40" s="16"/>
      <c r="E40" s="16"/>
    </row>
    <row r="41" spans="1:7" x14ac:dyDescent="0.25">
      <c r="C41" s="16"/>
      <c r="D41" s="16"/>
      <c r="E41" s="16"/>
    </row>
  </sheetData>
  <mergeCells count="8">
    <mergeCell ref="A19:B19"/>
    <mergeCell ref="A3:G3"/>
    <mergeCell ref="A5:A6"/>
    <mergeCell ref="B5:B6"/>
    <mergeCell ref="C5:E5"/>
    <mergeCell ref="F5:F6"/>
    <mergeCell ref="G5:G6"/>
    <mergeCell ref="A8:B8"/>
  </mergeCells>
  <printOptions horizontalCentered="1"/>
  <pageMargins left="0" right="0" top="0" bottom="0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Мажорова Елена Анатольевна</dc:creator>
  <cp:lastModifiedBy>Вандрей Сергей Александрович</cp:lastModifiedBy>
  <cp:lastPrinted>2025-03-14T11:19:17Z</cp:lastPrinted>
  <dcterms:created xsi:type="dcterms:W3CDTF">2021-03-16T10:00:31Z</dcterms:created>
  <dcterms:modified xsi:type="dcterms:W3CDTF">2025-03-14T11:19:29Z</dcterms:modified>
</cp:coreProperties>
</file>